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864\OneDrive - Lietuvos geležinkeliai\Diana_Pa\VYKSTANTYS\SSD_24656_Geležinkelio statinių techninės priežiūros paslaugos_Cargo\Sutartis\"/>
    </mc:Choice>
  </mc:AlternateContent>
  <xr:revisionPtr revIDLastSave="8" documentId="13_ncr:1_{D7C84CB7-1388-46D6-B543-E0AD2971FAEA}" xr6:coauthVersionLast="47" xr6:coauthVersionMax="47" xr10:uidLastSave="{29AF06CC-DC29-4D10-A27D-620EA18849C8}"/>
  <bookViews>
    <workbookView xWindow="-120" yWindow="-120" windowWidth="29040" windowHeight="15720" xr2:uid="{97793709-D467-482C-8647-AB5756ED4BC1}"/>
  </bookViews>
  <sheets>
    <sheet name="IV p.o.d. Klaipėdos reg.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J13" i="3"/>
  <c r="J12" i="3"/>
  <c r="J11" i="3"/>
  <c r="H10" i="3" l="1"/>
  <c r="H9" i="3"/>
  <c r="J8" i="3"/>
  <c r="J9" i="3" l="1"/>
  <c r="J10" i="3"/>
  <c r="J14" i="3" l="1"/>
</calcChain>
</file>

<file path=xl/sharedStrings.xml><?xml version="1.0" encoding="utf-8"?>
<sst xmlns="http://schemas.openxmlformats.org/spreadsheetml/2006/main" count="72" uniqueCount="50">
  <si>
    <t>Techninės specifikacijos</t>
  </si>
  <si>
    <t>Priedas Nr. 4</t>
  </si>
  <si>
    <t>IV p.o.d. Geležinkelio statinių  techninės priežiūros paslaugos Klaipėdos regione</t>
  </si>
  <si>
    <t>Eil.Nr.</t>
  </si>
  <si>
    <t>Paslaugos pavadinimas</t>
  </si>
  <si>
    <t>Mato vnt.</t>
  </si>
  <si>
    <t>Preliminarus kiekis *</t>
  </si>
  <si>
    <t>Įkainis, Eur be PVM (už 1 vnt.)</t>
  </si>
  <si>
    <t>Bendra suma Eur be PVM</t>
  </si>
  <si>
    <t>Nuolatinė geležinkelio kelio priežiūra</t>
  </si>
  <si>
    <t>m</t>
  </si>
  <si>
    <t>Nuolatinė iešmo priežiūra</t>
  </si>
  <si>
    <t>vnt.</t>
  </si>
  <si>
    <t>Nuolatinė pervažos priežiūra</t>
  </si>
  <si>
    <t>Periodinė Statinių būklės apžiūra*</t>
  </si>
  <si>
    <t>kart.</t>
  </si>
  <si>
    <t>Specializuota Statinių apžiūra</t>
  </si>
  <si>
    <r>
      <t xml:space="preserve">Statinių </t>
    </r>
    <r>
      <rPr>
        <sz val="11"/>
        <rFont val="Calibri"/>
        <family val="2"/>
        <charset val="186"/>
        <scheme val="minor"/>
      </rPr>
      <t>apžiūra</t>
    </r>
    <r>
      <rPr>
        <sz val="11"/>
        <color theme="1"/>
        <rFont val="Calibri"/>
        <family val="2"/>
        <charset val="186"/>
        <scheme val="minor"/>
      </rPr>
      <t>/darbų priėmimas po atliktų rangos darbų</t>
    </r>
  </si>
  <si>
    <t xml:space="preserve">vnt. </t>
  </si>
  <si>
    <t>Pasiūlymo kaina be PVM</t>
  </si>
  <si>
    <t>Paslaugos įkainis taikomas vieno akto surašymui.</t>
  </si>
  <si>
    <t>Paslaugos teikiamos tik atidarytiems (naudojamiems) geležinkelio statiniams.</t>
  </si>
  <si>
    <t>*nurodytas kiekis yra naudojamas tik pasiūlymų palyginimui,  pirkimo objekto apimtyje įsigyjama pagal poreikį iki sutartyje nustatytos maksimalios sumos</t>
  </si>
  <si>
    <t xml:space="preserve">Eil. Nr. </t>
  </si>
  <si>
    <t>Geležinkelio statinys ir techniniai parametrai</t>
  </si>
  <si>
    <t xml:space="preserve">Adresas </t>
  </si>
  <si>
    <t>Kelio ilgis, m</t>
  </si>
  <si>
    <t xml:space="preserve">Kelio/iešmo/pervažos Nr. </t>
  </si>
  <si>
    <t>Statinio kategorija</t>
  </si>
  <si>
    <t>AB ,,LTG Cargo" geležinkelio statiniai Klaipėdos regione</t>
  </si>
  <si>
    <t>Privažiuojamasis kelias Nr.108a Rimkų GS</t>
  </si>
  <si>
    <t>Pamiškės g.2, 9403 Klaipėda, UAB ,,Baltic metal"</t>
  </si>
  <si>
    <t>108a</t>
  </si>
  <si>
    <t>Neypatingas</t>
  </si>
  <si>
    <t>Privažiuojamasis kelias Nr.11' Šilutės GS</t>
  </si>
  <si>
    <t xml:space="preserve">Nemuno skerstgatvis, Šilutės m. </t>
  </si>
  <si>
    <t>Privažiuojamasis kelias Nr. 14 Šilutės GS</t>
  </si>
  <si>
    <t>Privažiuojamasis kelias Nr.16a ŠilutėsGS</t>
  </si>
  <si>
    <t>16a</t>
  </si>
  <si>
    <t>Privažiuojamasis kelias Nr.154 KlaipėdosGS</t>
  </si>
  <si>
    <t xml:space="preserve">Šilutės plentas 26C, Klaipėdos m. </t>
  </si>
  <si>
    <t>Iešmas Nr. 112 priv. kelio Nr. 108a Rimkų GS</t>
  </si>
  <si>
    <t>Iešmas Nr.12 prie privaž. kelio Nr.11  Šilutės GS</t>
  </si>
  <si>
    <t>Iešmas Nr. 18 priv. kelio Nr. 14 Šilutės GS</t>
  </si>
  <si>
    <t>Iešmas Nr.53, priv. keliio Nr. 24 Šilutės GS</t>
  </si>
  <si>
    <t>Pramonės g. 6 D, Šilutė</t>
  </si>
  <si>
    <t>Pervaža priv. kelio Nr. 14 Šilutės GS</t>
  </si>
  <si>
    <t xml:space="preserve">Šilo g. 2 B, Šilutės m. </t>
  </si>
  <si>
    <t>Pervaža priv. kelio Nr. 16a Šilutės GS</t>
  </si>
  <si>
    <t>Pervaža, Šilutės GS privažiuojamasis kelias Nr.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</si>
</sst>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5C6A-BE95-40A3-8DB8-5A2CA9BC4DB2}">
  <sheetPr>
    <pageSetUpPr fitToPage="1"/>
  </sheetPr>
  <dimension ref="A2:J83"/>
  <sheetViews>
    <sheetView tabSelected="1" topLeftCell="A17" zoomScale="130" zoomScaleNormal="130" workbookViewId="0">
      <selection activeCell="G24" sqref="G24"/>
    </sheetView>
  </sheetViews>
  <sheetFormatPr defaultColWidth="8.7109375" defaultRowHeight="15"/>
  <cols>
    <col min="2" max="2" width="48.5703125" customWidth="1"/>
    <col min="3" max="3" width="36.28515625" customWidth="1"/>
    <col min="4" max="4" width="26.85546875" customWidth="1"/>
    <col min="5" max="5" width="17.7109375" customWidth="1"/>
    <col min="6" max="6" width="17" customWidth="1"/>
    <col min="7" max="7" width="14.5703125" customWidth="1"/>
    <col min="8" max="8" width="16.140625" customWidth="1"/>
    <col min="9" max="9" width="23.5703125" customWidth="1"/>
    <col min="10" max="10" width="17.5703125" customWidth="1"/>
  </cols>
  <sheetData>
    <row r="2" spans="1:10">
      <c r="I2" s="4" t="s">
        <v>0</v>
      </c>
      <c r="J2" s="4"/>
    </row>
    <row r="3" spans="1:10">
      <c r="I3" s="4" t="s">
        <v>1</v>
      </c>
      <c r="J3" s="4"/>
    </row>
    <row r="5" spans="1:10">
      <c r="A5" s="24" t="s">
        <v>2</v>
      </c>
      <c r="B5" s="24"/>
      <c r="C5" s="24"/>
      <c r="D5" s="24"/>
      <c r="E5" s="24"/>
      <c r="F5" s="24"/>
      <c r="G5" s="24"/>
      <c r="H5" s="24"/>
      <c r="I5" s="24"/>
    </row>
    <row r="6" spans="1:10" ht="15" customHeight="1"/>
    <row r="7" spans="1:10" ht="30">
      <c r="A7" s="9" t="s">
        <v>3</v>
      </c>
      <c r="B7" s="25" t="s">
        <v>4</v>
      </c>
      <c r="C7" s="25"/>
      <c r="D7" s="25"/>
      <c r="E7" s="25"/>
      <c r="F7" s="25"/>
      <c r="G7" s="9" t="s">
        <v>5</v>
      </c>
      <c r="H7" s="5" t="s">
        <v>6</v>
      </c>
      <c r="I7" s="21" t="s">
        <v>7</v>
      </c>
      <c r="J7" s="21" t="s">
        <v>8</v>
      </c>
    </row>
    <row r="8" spans="1:10">
      <c r="A8" s="6">
        <v>1</v>
      </c>
      <c r="B8" s="26" t="s">
        <v>9</v>
      </c>
      <c r="C8" s="26"/>
      <c r="D8" s="26"/>
      <c r="E8" s="26"/>
      <c r="F8" s="26"/>
      <c r="G8" s="6" t="s">
        <v>10</v>
      </c>
      <c r="H8" s="6">
        <f>SUM(D21:D25)*12</f>
        <v>10440</v>
      </c>
      <c r="I8" s="7"/>
      <c r="J8" s="7">
        <f>H8*I8</f>
        <v>0</v>
      </c>
    </row>
    <row r="9" spans="1:10">
      <c r="A9" s="6">
        <v>2</v>
      </c>
      <c r="B9" s="26" t="s">
        <v>11</v>
      </c>
      <c r="C9" s="26"/>
      <c r="D9" s="26"/>
      <c r="E9" s="26"/>
      <c r="F9" s="26"/>
      <c r="G9" s="6" t="s">
        <v>12</v>
      </c>
      <c r="H9" s="6">
        <f>4*12</f>
        <v>48</v>
      </c>
      <c r="I9" s="7"/>
      <c r="J9" s="7">
        <f t="shared" ref="J9:J13" si="0">H9*I9</f>
        <v>0</v>
      </c>
    </row>
    <row r="10" spans="1:10">
      <c r="A10" s="6">
        <v>3</v>
      </c>
      <c r="B10" s="27" t="s">
        <v>13</v>
      </c>
      <c r="C10" s="28"/>
      <c r="D10" s="28"/>
      <c r="E10" s="28"/>
      <c r="F10" s="29"/>
      <c r="G10" s="6" t="s">
        <v>12</v>
      </c>
      <c r="H10" s="6">
        <f>3*12</f>
        <v>36</v>
      </c>
      <c r="I10" s="7"/>
      <c r="J10" s="7">
        <f t="shared" si="0"/>
        <v>0</v>
      </c>
    </row>
    <row r="11" spans="1:10">
      <c r="A11" s="6">
        <v>4</v>
      </c>
      <c r="B11" s="27" t="s">
        <v>14</v>
      </c>
      <c r="C11" s="28"/>
      <c r="D11" s="28"/>
      <c r="E11" s="28"/>
      <c r="F11" s="29"/>
      <c r="G11" s="6" t="s">
        <v>15</v>
      </c>
      <c r="H11" s="6">
        <v>3</v>
      </c>
      <c r="I11" s="7"/>
      <c r="J11" s="7">
        <f t="shared" si="0"/>
        <v>0</v>
      </c>
    </row>
    <row r="12" spans="1:10">
      <c r="A12" s="6">
        <v>5</v>
      </c>
      <c r="B12" s="27" t="s">
        <v>16</v>
      </c>
      <c r="C12" s="28"/>
      <c r="D12" s="28"/>
      <c r="E12" s="28"/>
      <c r="F12" s="29"/>
      <c r="G12" s="6" t="s">
        <v>12</v>
      </c>
      <c r="H12" s="6">
        <v>1</v>
      </c>
      <c r="I12" s="7"/>
      <c r="J12" s="7">
        <f t="shared" si="0"/>
        <v>0</v>
      </c>
    </row>
    <row r="13" spans="1:10">
      <c r="A13" s="6">
        <v>6</v>
      </c>
      <c r="B13" s="26" t="s">
        <v>17</v>
      </c>
      <c r="C13" s="26"/>
      <c r="D13" s="26"/>
      <c r="E13" s="26"/>
      <c r="F13" s="26"/>
      <c r="G13" s="6" t="s">
        <v>18</v>
      </c>
      <c r="H13" s="6">
        <v>1</v>
      </c>
      <c r="I13" s="7"/>
      <c r="J13" s="7">
        <f t="shared" si="0"/>
        <v>0</v>
      </c>
    </row>
    <row r="14" spans="1:10" ht="22.5" customHeight="1">
      <c r="A14" s="3"/>
      <c r="B14" s="4"/>
      <c r="C14" s="4"/>
      <c r="D14" s="4"/>
      <c r="E14" s="4"/>
      <c r="F14" s="4"/>
      <c r="G14" s="3"/>
      <c r="H14" s="3"/>
      <c r="I14" s="22" t="s">
        <v>19</v>
      </c>
      <c r="J14" s="10">
        <f>SUM(J8:J13)</f>
        <v>0</v>
      </c>
    </row>
    <row r="15" spans="1:10" ht="22.5" customHeight="1">
      <c r="A15" s="31" t="s">
        <v>20</v>
      </c>
      <c r="B15" s="31"/>
      <c r="C15" s="31"/>
      <c r="D15" s="31"/>
      <c r="E15" s="31"/>
      <c r="F15" s="31"/>
      <c r="G15" s="3"/>
      <c r="H15" s="3"/>
    </row>
    <row r="16" spans="1:10" ht="22.5" customHeight="1">
      <c r="A16" s="32" t="s">
        <v>21</v>
      </c>
      <c r="B16" s="33"/>
      <c r="C16" s="33"/>
      <c r="D16" s="33"/>
      <c r="E16" s="33"/>
      <c r="F16" s="34"/>
      <c r="G16" s="3"/>
      <c r="H16" s="3"/>
      <c r="J16" s="3"/>
    </row>
    <row r="17" spans="1:10">
      <c r="A17" s="30" t="s">
        <v>22</v>
      </c>
      <c r="B17" s="30"/>
      <c r="C17" s="30"/>
      <c r="D17" s="30"/>
      <c r="E17" s="30"/>
      <c r="F17" s="30"/>
      <c r="G17" s="3"/>
      <c r="H17" s="3"/>
    </row>
    <row r="18" spans="1:10">
      <c r="A18" s="3"/>
      <c r="B18" s="4"/>
      <c r="C18" s="4"/>
      <c r="D18" s="4"/>
      <c r="E18" s="4"/>
      <c r="F18" s="4"/>
      <c r="G18" s="3"/>
      <c r="H18" s="3"/>
    </row>
    <row r="19" spans="1:10" ht="59.25" customHeight="1">
      <c r="A19" s="9" t="s">
        <v>23</v>
      </c>
      <c r="B19" s="5" t="s">
        <v>24</v>
      </c>
      <c r="C19" s="5" t="s">
        <v>25</v>
      </c>
      <c r="D19" s="5" t="s">
        <v>26</v>
      </c>
      <c r="E19" s="5" t="s">
        <v>27</v>
      </c>
      <c r="F19" s="5" t="s">
        <v>28</v>
      </c>
      <c r="H19" s="8"/>
      <c r="I19" s="1"/>
      <c r="J19" s="1"/>
    </row>
    <row r="20" spans="1:10">
      <c r="A20" s="25" t="s">
        <v>29</v>
      </c>
      <c r="B20" s="25"/>
      <c r="C20" s="25"/>
      <c r="D20" s="25"/>
      <c r="E20" s="25"/>
      <c r="F20" s="25"/>
      <c r="G20" s="2"/>
      <c r="H20" s="2"/>
      <c r="I20" s="2"/>
      <c r="J20" s="2"/>
    </row>
    <row r="21" spans="1:10" ht="30">
      <c r="A21" s="14">
        <v>1</v>
      </c>
      <c r="B21" s="11" t="s">
        <v>30</v>
      </c>
      <c r="C21" s="19" t="s">
        <v>31</v>
      </c>
      <c r="D21" s="35">
        <v>44</v>
      </c>
      <c r="E21" s="11" t="s">
        <v>32</v>
      </c>
      <c r="F21" s="13" t="s">
        <v>33</v>
      </c>
      <c r="H21" s="3"/>
    </row>
    <row r="22" spans="1:10">
      <c r="A22" s="14">
        <v>2</v>
      </c>
      <c r="B22" s="11" t="s">
        <v>34</v>
      </c>
      <c r="C22" s="19" t="s">
        <v>35</v>
      </c>
      <c r="D22" s="35">
        <v>159</v>
      </c>
      <c r="E22" s="11">
        <v>11</v>
      </c>
      <c r="F22" s="13" t="s">
        <v>33</v>
      </c>
      <c r="H22" s="3"/>
    </row>
    <row r="23" spans="1:10">
      <c r="A23" s="14">
        <v>3</v>
      </c>
      <c r="B23" s="11" t="s">
        <v>36</v>
      </c>
      <c r="C23" s="19" t="s">
        <v>35</v>
      </c>
      <c r="D23" s="35">
        <v>270</v>
      </c>
      <c r="E23" s="11">
        <v>14</v>
      </c>
      <c r="F23" s="13" t="s">
        <v>33</v>
      </c>
      <c r="H23" s="3"/>
    </row>
    <row r="24" spans="1:10">
      <c r="A24" s="14">
        <v>4</v>
      </c>
      <c r="B24" s="11" t="s">
        <v>37</v>
      </c>
      <c r="C24" s="19" t="s">
        <v>35</v>
      </c>
      <c r="D24" s="35">
        <v>193</v>
      </c>
      <c r="E24" s="11" t="s">
        <v>38</v>
      </c>
      <c r="F24" s="13" t="s">
        <v>33</v>
      </c>
      <c r="H24" s="3"/>
      <c r="I24" s="23"/>
      <c r="J24" s="23"/>
    </row>
    <row r="25" spans="1:10">
      <c r="A25" s="14">
        <v>5</v>
      </c>
      <c r="B25" s="11" t="s">
        <v>39</v>
      </c>
      <c r="C25" s="19" t="s">
        <v>40</v>
      </c>
      <c r="D25" s="35">
        <v>204</v>
      </c>
      <c r="E25" s="11">
        <v>154</v>
      </c>
      <c r="F25" s="13" t="s">
        <v>33</v>
      </c>
      <c r="H25" s="3"/>
      <c r="I25" s="23"/>
      <c r="J25" s="23"/>
    </row>
    <row r="26" spans="1:10" ht="30">
      <c r="A26" s="14">
        <v>6</v>
      </c>
      <c r="B26" s="11" t="s">
        <v>41</v>
      </c>
      <c r="C26" s="19" t="s">
        <v>31</v>
      </c>
      <c r="D26" s="12"/>
      <c r="E26" s="11" t="s">
        <v>32</v>
      </c>
      <c r="F26" s="13" t="s">
        <v>33</v>
      </c>
      <c r="H26" s="3"/>
      <c r="I26" s="3"/>
      <c r="J26" s="3"/>
    </row>
    <row r="27" spans="1:10">
      <c r="A27" s="14">
        <v>7</v>
      </c>
      <c r="B27" s="11" t="s">
        <v>42</v>
      </c>
      <c r="C27" s="19" t="s">
        <v>35</v>
      </c>
      <c r="D27" s="12"/>
      <c r="E27" s="11">
        <v>12</v>
      </c>
      <c r="F27" s="13" t="s">
        <v>33</v>
      </c>
      <c r="H27" s="3"/>
    </row>
    <row r="28" spans="1:10">
      <c r="A28" s="14">
        <v>8</v>
      </c>
      <c r="B28" s="11" t="s">
        <v>43</v>
      </c>
      <c r="C28" s="19" t="s">
        <v>35</v>
      </c>
      <c r="D28" s="12"/>
      <c r="E28" s="11">
        <v>18</v>
      </c>
      <c r="F28" s="13" t="s">
        <v>33</v>
      </c>
      <c r="H28" s="3"/>
    </row>
    <row r="29" spans="1:10">
      <c r="A29" s="14">
        <v>9</v>
      </c>
      <c r="B29" s="11" t="s">
        <v>44</v>
      </c>
      <c r="C29" s="19" t="s">
        <v>45</v>
      </c>
      <c r="D29" s="12"/>
      <c r="E29" s="11">
        <v>53</v>
      </c>
      <c r="F29" s="13" t="s">
        <v>33</v>
      </c>
      <c r="H29" s="3"/>
    </row>
    <row r="30" spans="1:10">
      <c r="A30" s="14">
        <v>10</v>
      </c>
      <c r="B30" s="11" t="s">
        <v>46</v>
      </c>
      <c r="C30" s="19" t="s">
        <v>47</v>
      </c>
      <c r="D30" s="12"/>
      <c r="E30" s="11">
        <v>14</v>
      </c>
      <c r="F30" s="13" t="s">
        <v>33</v>
      </c>
      <c r="H30" s="3"/>
    </row>
    <row r="31" spans="1:10">
      <c r="A31" s="14">
        <v>11</v>
      </c>
      <c r="B31" s="15" t="s">
        <v>48</v>
      </c>
      <c r="C31" s="19" t="s">
        <v>47</v>
      </c>
      <c r="D31" s="16"/>
      <c r="E31" s="15" t="s">
        <v>38</v>
      </c>
      <c r="F31" s="13" t="s">
        <v>33</v>
      </c>
      <c r="H31" s="3"/>
    </row>
    <row r="32" spans="1:10">
      <c r="A32" s="14">
        <v>12</v>
      </c>
      <c r="B32" s="15" t="s">
        <v>49</v>
      </c>
      <c r="C32" s="20" t="s">
        <v>45</v>
      </c>
      <c r="D32" s="16"/>
      <c r="E32" s="15">
        <v>24</v>
      </c>
      <c r="F32" s="13" t="s">
        <v>33</v>
      </c>
      <c r="H32" s="3"/>
    </row>
    <row r="33" spans="2:4">
      <c r="B33" s="17"/>
      <c r="C33" s="17"/>
      <c r="D33" s="3"/>
    </row>
    <row r="34" spans="2:4">
      <c r="B34" s="18"/>
      <c r="C34" s="18"/>
      <c r="D34" s="3"/>
    </row>
    <row r="35" spans="2:4">
      <c r="B35" s="18"/>
      <c r="C35" s="18"/>
      <c r="D35" s="3"/>
    </row>
    <row r="77" spans="9:10">
      <c r="I77" s="2"/>
      <c r="J77" s="2"/>
    </row>
    <row r="81" spans="9:10">
      <c r="I81" s="23"/>
      <c r="J81" s="23"/>
    </row>
    <row r="82" spans="9:10">
      <c r="I82" s="23"/>
      <c r="J82" s="23"/>
    </row>
    <row r="83" spans="9:10">
      <c r="I83" s="3"/>
      <c r="J83" s="3"/>
    </row>
  </sheetData>
  <mergeCells count="16">
    <mergeCell ref="I81:I82"/>
    <mergeCell ref="J81:J82"/>
    <mergeCell ref="I24:I25"/>
    <mergeCell ref="J24:J25"/>
    <mergeCell ref="A5:I5"/>
    <mergeCell ref="B7:F7"/>
    <mergeCell ref="B8:F8"/>
    <mergeCell ref="B9:F9"/>
    <mergeCell ref="B10:F10"/>
    <mergeCell ref="B11:F11"/>
    <mergeCell ref="B12:F12"/>
    <mergeCell ref="B13:F13"/>
    <mergeCell ref="A17:F17"/>
    <mergeCell ref="A20:F20"/>
    <mergeCell ref="A15:F15"/>
    <mergeCell ref="A16:F16"/>
  </mergeCells>
  <pageMargins left="0.7" right="0.7" top="0.75" bottom="0.75" header="0.3" footer="0.3"/>
  <pageSetup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3BEA8E-14F2-4BE2-88F7-3ABA740305F2}"/>
</file>

<file path=customXml/itemProps2.xml><?xml version="1.0" encoding="utf-8"?>
<ds:datastoreItem xmlns:ds="http://schemas.openxmlformats.org/officeDocument/2006/customXml" ds:itemID="{0AD95CD6-B3CD-4936-BE53-AEBBC95525AC}"/>
</file>

<file path=customXml/itemProps3.xml><?xml version="1.0" encoding="utf-8"?>
<ds:datastoreItem xmlns:ds="http://schemas.openxmlformats.org/officeDocument/2006/customXml" ds:itemID="{3598DF09-37AF-4D07-914F-135DA3B56FD0}"/>
</file>

<file path=customXml/itemProps4.xml><?xml version="1.0" encoding="utf-8"?>
<ds:datastoreItem xmlns:ds="http://schemas.openxmlformats.org/officeDocument/2006/customXml" ds:itemID="{E96E243A-95CD-4655-BB9F-B58F7C07D0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Šileikytė</dc:creator>
  <cp:keywords/>
  <dc:description/>
  <cp:lastModifiedBy>Indrė Šileikytė</cp:lastModifiedBy>
  <cp:revision/>
  <dcterms:created xsi:type="dcterms:W3CDTF">2022-11-16T11:57:34Z</dcterms:created>
  <dcterms:modified xsi:type="dcterms:W3CDTF">2026-05-11T14:04:02Z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2022-11-16T11:57:35Z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d8505bc3-ae9e-4f64-8f0b-d87661fd222d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_dlc_DocIdItemGuid">
    <vt:lpwstr>aa3c6e3a-dc48-45b4-8c60-d346640a0166</vt:lpwstr>
  </property>
</Properties>
</file>